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O\"/>
    </mc:Choice>
  </mc:AlternateContent>
  <xr:revisionPtr revIDLastSave="0" documentId="13_ncr:1_{895AD52F-89D8-48FD-87F5-7B2E1AF692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'2025-01'!$A$1:$M$38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M27" i="28" l="1"/>
  <c r="L27" i="28"/>
  <c r="K27" i="28"/>
  <c r="M27" i="27"/>
  <c r="L27" i="27"/>
  <c r="K27" i="27"/>
  <c r="M27" i="26"/>
  <c r="L27" i="26"/>
  <c r="K27" i="26"/>
  <c r="M27" i="25"/>
  <c r="L27" i="25"/>
  <c r="K27" i="25"/>
  <c r="M27" i="24"/>
  <c r="L27" i="24"/>
  <c r="K27" i="24"/>
  <c r="M27" i="23"/>
  <c r="L27" i="23"/>
  <c r="K27" i="23"/>
  <c r="M27" i="22"/>
  <c r="L27" i="22"/>
  <c r="K27" i="22"/>
  <c r="M27" i="21"/>
  <c r="L27" i="21"/>
  <c r="K27" i="21"/>
  <c r="M27" i="20"/>
  <c r="L27" i="20"/>
  <c r="K27" i="20"/>
  <c r="M27" i="19"/>
  <c r="L27" i="19"/>
  <c r="K27" i="19"/>
  <c r="M27" i="18"/>
  <c r="L27" i="18"/>
  <c r="K27" i="18"/>
  <c r="M27" i="17"/>
  <c r="L27" i="17"/>
  <c r="K27" i="17"/>
</calcChain>
</file>

<file path=xl/sharedStrings.xml><?xml version="1.0" encoding="utf-8"?>
<sst xmlns="http://schemas.openxmlformats.org/spreadsheetml/2006/main" count="1248" uniqueCount="105">
  <si>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</si>
  <si>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</si>
  <si>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</si>
  <si>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</si>
  <si>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</si>
  <si>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</si>
  <si>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</si>
  <si>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</si>
  <si>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</si>
  <si>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</si>
  <si>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</si>
  <si>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</si>
  <si>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</si>
  <si>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</si>
  <si>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</si>
  <si>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</si>
  <si>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</si>
  <si>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</si>
  <si>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</si>
  <si>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</si>
  <si>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</si>
  <si>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</si>
  <si>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</si>
  <si>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</si>
  <si>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</si>
  <si>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</si>
  <si>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</si>
  <si>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</si>
  <si>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</si>
  <si>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</si>
  <si>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</si>
  <si>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</si>
  <si>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</si>
  <si>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</si>
  <si>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</si>
  <si>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</si>
  <si>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</si>
  <si>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</si>
  <si>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</si>
  <si>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</si>
  <si>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</si>
  <si>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</si>
  <si>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100%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</si>
  <si>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</si>
  <si>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</si>
  <si>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</si>
  <si>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成本管控
（10%）</t>
    <phoneticPr fontId="2" type="noConversion"/>
  </si>
  <si>
    <t>客人关系成本完成率</t>
    <phoneticPr fontId="2" type="noConversion"/>
  </si>
  <si>
    <t>贵宾用屁成本完成率</t>
    <phoneticPr fontId="2" type="noConversion"/>
  </si>
  <si>
    <t>店内餐饮成本完成率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</si>
  <si>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</si>
  <si>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</si>
  <si>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</si>
  <si>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</si>
  <si>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</si>
  <si>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</si>
  <si>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</si>
  <si>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</si>
  <si>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</si>
  <si>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</si>
  <si>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</si>
  <si>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</si>
  <si>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96%</t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</si>
  <si>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</si>
  <si>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</si>
  <si>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</si>
  <si>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</si>
  <si>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</si>
  <si>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</si>
  <si>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</si>
  <si>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4.7</t>
    <phoneticPr fontId="2" type="noConversion"/>
  </si>
  <si>
    <t>房间重复入住管控</t>
    <phoneticPr fontId="2" type="noConversion"/>
  </si>
  <si>
    <t>账目准确性管控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</si>
  <si>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</si>
  <si>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*2.3分=发现问题＜2次/月
*0分=发现问题＞0次/月</t>
    </r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</si>
  <si>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</si>
  <si>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</si>
  <si>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85%</t>
    <phoneticPr fontId="2" type="noConversion"/>
  </si>
  <si>
    <t>交接班检查</t>
    <phoneticPr fontId="2" type="noConversion"/>
  </si>
  <si>
    <t>万能钥匙交接</t>
    <phoneticPr fontId="2" type="noConversion"/>
  </si>
  <si>
    <r>
      <t xml:space="preserve">考核依据：前台交接记录
衡量标准（如下）：
</t>
    </r>
    <r>
      <rPr>
        <sz val="10"/>
        <rFont val="等线"/>
        <family val="3"/>
        <charset val="134"/>
        <scheme val="minor"/>
      </rPr>
      <t>*2.3分=组织交接=1次/班次
*0分=组织交接＜1次/班次</t>
    </r>
    <phoneticPr fontId="2" type="noConversion"/>
  </si>
  <si>
    <t>1次/班次</t>
    <phoneticPr fontId="2" type="noConversion"/>
  </si>
  <si>
    <t>交班事项跟进完成率</t>
    <phoneticPr fontId="2" type="noConversion"/>
  </si>
  <si>
    <r>
      <t xml:space="preserve">完成率公式：完成跟进事项/总交接事项*100%
衡量标准（如下）：
</t>
    </r>
    <r>
      <rPr>
        <sz val="10"/>
        <color theme="1"/>
        <rFont val="等线"/>
        <family val="3"/>
        <charset val="134"/>
        <scheme val="minor"/>
      </rPr>
      <t>*2.3分=完成率＞90%
*2分=80%≤完成率≤90%
*1分=75%≤完成率≤80%
*0分=完成率＜75%</t>
    </r>
    <phoneticPr fontId="2" type="noConversion"/>
  </si>
  <si>
    <t>85%</t>
    <phoneticPr fontId="2" type="noConversion"/>
  </si>
  <si>
    <t>GSM备用金交接准确性</t>
    <phoneticPr fontId="2" type="noConversion"/>
  </si>
  <si>
    <r>
      <t xml:space="preserve">考评依据：以前厅部负责人检查为准
衡量标准（如下）：
</t>
    </r>
    <r>
      <rPr>
        <sz val="10"/>
        <color theme="1"/>
        <rFont val="等线"/>
        <family val="3"/>
        <charset val="134"/>
        <scheme val="minor"/>
      </rPr>
      <t>*2.3分=发现差异=0次
*0分=发现差异＞0次</t>
    </r>
    <phoneticPr fontId="2" type="noConversion"/>
  </si>
  <si>
    <t>0次/月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</si>
  <si>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</si>
  <si>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*10分=95%≤完成率≤100%
*9.5分=90%≤完成率＜95%
*9分=85%≤完成率＜90%
*8.5分=80%≤完成率＜85%
*0分=完成率＜80%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</si>
  <si>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*5.75分=完成率＜80%
*5.5分=80%≤完成率＜90%
*5.2分=90%≤完成率＜100%
*5分=100%≤完成率＜105%
*4.5分=105%≤完成率＜110%
*4分=110%≤完成率＜115%
*3.5分=115%≤完成率＜120%
*3分=120%≤完成率＜130%
*0分=完成率≥130%</t>
    </r>
    <phoneticPr fontId="2" type="noConversion"/>
  </si>
  <si>
    <t>部门专项考核指标</t>
    <phoneticPr fontId="2" type="noConversion"/>
  </si>
  <si>
    <t>2025年-1月绩效考核评价表-FO 前厅部（6级-GSM）</t>
    <phoneticPr fontId="2" type="noConversion"/>
  </si>
  <si>
    <t>指标描述及计分规则</t>
    <phoneticPr fontId="13" type="noConversion"/>
  </si>
  <si>
    <t>2025年-2月绩效考核评价表-FO 前厅部（6级-GSM）</t>
    <phoneticPr fontId="2" type="noConversion"/>
  </si>
  <si>
    <t>2025年-3月绩效考核评价表-FO 前厅部（6级-GSM）</t>
    <phoneticPr fontId="2" type="noConversion"/>
  </si>
  <si>
    <t>2025年-4月绩效考核评价表-FO 前厅部（6级-GSM）</t>
    <phoneticPr fontId="2" type="noConversion"/>
  </si>
  <si>
    <t>2025年-5月绩效考核评价表-FO 前厅部（6级-GSM）</t>
    <phoneticPr fontId="2" type="noConversion"/>
  </si>
  <si>
    <t>2025年-6月绩效考核评价表-FO 前厅部（6级-GSM）</t>
    <phoneticPr fontId="2" type="noConversion"/>
  </si>
  <si>
    <t>2025年-7月绩效考核评价表-FO 前厅部（6级-GSM）</t>
    <phoneticPr fontId="2" type="noConversion"/>
  </si>
  <si>
    <t>2025年-8月绩效考核评价表-FO 前厅部（6级-GSM）</t>
    <phoneticPr fontId="2" type="noConversion"/>
  </si>
  <si>
    <t>2025年-9月绩效考核评价表-FO 前厅部（6级-GSM）</t>
    <phoneticPr fontId="2" type="noConversion"/>
  </si>
  <si>
    <t>2025年-10月绩效考核评价表-FO 前厅部（6级-GSM）</t>
    <phoneticPr fontId="2" type="noConversion"/>
  </si>
  <si>
    <t>2025年-11月绩效考核评价表-FO 前厅部（6级-GSM）</t>
    <phoneticPr fontId="2" type="noConversion"/>
  </si>
  <si>
    <t>2025年-12月绩效考核评价表-FO 前厅部（6级-GSM）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</si>
</sst>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9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179" fontId="6" fillId="2" borderId="2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D38B7D3-875B-4BAA-B529-649E307264D7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F30A80A-9FBE-4D7B-AB18-C10F52D1EFFB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C1A2773-8C92-4573-A4D4-F15A7F732800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B4BF606-237B-4D42-B7D0-C1A90024EDFE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92BDECE-7D64-4935-BD9E-6E325A9BC6B3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8524729-CCF0-4FD7-A8EB-103F0834E95C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0CC7ED9-2EA8-4D63-9692-E7789C14EDD6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DCC903B-36DD-4E75-AA9D-4CA09E113497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6EF4BBB-3512-43E2-A62A-DEE7692C59DD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50C6DA7-971C-46E3-8E9A-75778BFCEF2B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D45E1AC-30B5-4B13-8824-ED919E2E6296}"/>
            </a:ext>
          </a:extLst>
        </xdr:cNvPr>
        <xdr:cNvCxnSpPr/>
      </xdr:nvCxnSpPr>
      <xdr:spPr>
        <a:xfrm>
          <a:off x="1761066" y="377539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zoomScale="85" zoomScaleNormal="85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50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42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42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75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77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84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8:B28"/>
    <mergeCell ref="C28:E28"/>
    <mergeCell ref="A29:B29"/>
    <mergeCell ref="C29:E29"/>
    <mergeCell ref="H29:I29"/>
    <mergeCell ref="J29:M29"/>
    <mergeCell ref="H28:I28"/>
    <mergeCell ref="B7:B26"/>
    <mergeCell ref="C7:C26"/>
    <mergeCell ref="D11:D20"/>
    <mergeCell ref="J28:M28"/>
    <mergeCell ref="A1:M1"/>
    <mergeCell ref="A27:J27"/>
    <mergeCell ref="D7:D10"/>
    <mergeCell ref="B3:B6"/>
    <mergeCell ref="C3:C6"/>
    <mergeCell ref="D21:D25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00B7B-78C8-46FF-9A74-D39C4DD19FC3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E3ED5-B4EE-4F9B-9E6F-F5FA9E975A97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D7AC-5531-4E7B-9014-AFD9DE3953E7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6D7C8-A49A-44E9-A2E4-1FEAB86F5131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B865D-F549-49C5-B850-311A00EBD2F0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9DAB-7BAC-4554-A9DE-1ACC2DF91BCA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3F11-369C-4D4F-875E-4D2ABB005FB6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A4D1-3BAA-40D2-B162-1044CBBF4AAE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19ED-202A-4229-91BA-D6332058DCCE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61920-6341-4137-8575-394D0B87E5CA}">
  <dimension ref="A1:Y38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FF95-1412-42FB-8CF7-99204A385143}">
  <dimension ref="A1:Y38"/>
  <sheetViews>
    <sheetView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93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2" t="s">
        <v>20</v>
      </c>
      <c r="C3" s="73">
        <v>0.4</v>
      </c>
      <c r="D3" s="13" t="s">
        <v>39</v>
      </c>
      <c r="E3" s="14">
        <v>0.05</v>
      </c>
      <c r="F3" s="15" t="s">
        <v>28</v>
      </c>
      <c r="G3" s="16" t="s">
        <v>88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60"/>
      <c r="C4" s="62"/>
      <c r="D4" s="13" t="s">
        <v>43</v>
      </c>
      <c r="E4" s="14">
        <v>0.1</v>
      </c>
      <c r="F4" s="15" t="s">
        <v>29</v>
      </c>
      <c r="G4" s="16" t="s">
        <v>89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60"/>
      <c r="C5" s="62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1"/>
      <c r="C6" s="63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60" t="s">
        <v>91</v>
      </c>
      <c r="C7" s="62">
        <v>0.6</v>
      </c>
      <c r="D7" s="71" t="s">
        <v>46</v>
      </c>
      <c r="E7" s="59">
        <v>0.05</v>
      </c>
      <c r="F7" s="19" t="s">
        <v>41</v>
      </c>
      <c r="G7" s="16" t="s">
        <v>90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60"/>
      <c r="C8" s="62"/>
      <c r="D8" s="71"/>
      <c r="E8" s="59">
        <v>0.05</v>
      </c>
      <c r="F8" s="19" t="s">
        <v>47</v>
      </c>
      <c r="G8" s="16" t="s">
        <v>90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60"/>
      <c r="C9" s="62"/>
      <c r="D9" s="71"/>
      <c r="E9" s="59">
        <v>0.05</v>
      </c>
      <c r="F9" s="19" t="s">
        <v>48</v>
      </c>
      <c r="G9" s="16" t="s">
        <v>90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60"/>
      <c r="C10" s="62"/>
      <c r="D10" s="71"/>
      <c r="E10" s="59">
        <v>0.05</v>
      </c>
      <c r="F10" s="19" t="s">
        <v>49</v>
      </c>
      <c r="G10" s="16" t="s">
        <v>90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21.5" customHeight="1" x14ac:dyDescent="0.2">
      <c r="A11" s="13">
        <v>9</v>
      </c>
      <c r="B11" s="60"/>
      <c r="C11" s="62"/>
      <c r="D11" s="64" t="s">
        <v>40</v>
      </c>
      <c r="E11" s="18">
        <v>0.02</v>
      </c>
      <c r="F11" s="19" t="s">
        <v>51</v>
      </c>
      <c r="G11" s="20" t="s">
        <v>54</v>
      </c>
      <c r="H11" s="46">
        <v>46053</v>
      </c>
      <c r="I11" s="23" t="s">
        <v>56</v>
      </c>
      <c r="J11" s="18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6" customHeight="1" x14ac:dyDescent="0.2">
      <c r="A12" s="13">
        <v>10</v>
      </c>
      <c r="B12" s="60"/>
      <c r="C12" s="62"/>
      <c r="D12" s="65"/>
      <c r="E12" s="18">
        <v>0.02</v>
      </c>
      <c r="F12" s="56" t="s">
        <v>52</v>
      </c>
      <c r="G12" s="57" t="s">
        <v>55</v>
      </c>
      <c r="H12" s="46">
        <v>46053</v>
      </c>
      <c r="I12" s="23" t="s">
        <v>57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7.5" customHeight="1" x14ac:dyDescent="0.2">
      <c r="A13" s="13">
        <v>11</v>
      </c>
      <c r="B13" s="60"/>
      <c r="C13" s="62"/>
      <c r="D13" s="65"/>
      <c r="E13" s="18">
        <v>0.02</v>
      </c>
      <c r="F13" s="56" t="s">
        <v>53</v>
      </c>
      <c r="G13" s="57" t="s">
        <v>60</v>
      </c>
      <c r="H13" s="46">
        <v>46053</v>
      </c>
      <c r="I13" s="23" t="s">
        <v>58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79.5" customHeight="1" x14ac:dyDescent="0.2">
      <c r="A14" s="13">
        <v>12</v>
      </c>
      <c r="B14" s="60"/>
      <c r="C14" s="62"/>
      <c r="D14" s="65"/>
      <c r="E14" s="18">
        <v>0.02</v>
      </c>
      <c r="F14" s="56" t="s">
        <v>59</v>
      </c>
      <c r="G14" s="57" t="s">
        <v>61</v>
      </c>
      <c r="H14" s="46">
        <v>46053</v>
      </c>
      <c r="I14" s="23" t="s">
        <v>62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82.5" customHeight="1" x14ac:dyDescent="0.2">
      <c r="A15" s="13">
        <v>13</v>
      </c>
      <c r="B15" s="60"/>
      <c r="C15" s="62"/>
      <c r="D15" s="65"/>
      <c r="E15" s="18">
        <v>0.02</v>
      </c>
      <c r="F15" s="58" t="s">
        <v>63</v>
      </c>
      <c r="G15" s="57" t="s">
        <v>64</v>
      </c>
      <c r="H15" s="46">
        <v>46053</v>
      </c>
      <c r="I15" s="23" t="s">
        <v>65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96.75" customHeight="1" x14ac:dyDescent="0.2">
      <c r="A16" s="13">
        <v>14</v>
      </c>
      <c r="B16" s="60"/>
      <c r="C16" s="62"/>
      <c r="D16" s="65"/>
      <c r="E16" s="18">
        <v>0.02</v>
      </c>
      <c r="F16" s="1" t="s">
        <v>66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60"/>
      <c r="C17" s="62"/>
      <c r="D17" s="65"/>
      <c r="E17" s="18">
        <v>0.02</v>
      </c>
      <c r="F17" s="19" t="s">
        <v>67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60"/>
      <c r="C18" s="62"/>
      <c r="D18" s="65"/>
      <c r="E18" s="18">
        <v>0.02</v>
      </c>
      <c r="F18" s="19" t="s">
        <v>68</v>
      </c>
      <c r="G18" s="57" t="s">
        <v>69</v>
      </c>
      <c r="H18" s="46">
        <v>46053</v>
      </c>
      <c r="I18" s="23" t="s">
        <v>70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71.25" customHeight="1" x14ac:dyDescent="0.2">
      <c r="A19" s="13">
        <v>17</v>
      </c>
      <c r="B19" s="60"/>
      <c r="C19" s="62"/>
      <c r="D19" s="65"/>
      <c r="E19" s="18">
        <v>0.02</v>
      </c>
      <c r="F19" s="19" t="s">
        <v>78</v>
      </c>
      <c r="G19" s="57" t="s">
        <v>80</v>
      </c>
      <c r="H19" s="46">
        <v>46053</v>
      </c>
      <c r="I19" s="23" t="s">
        <v>81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61.5" customHeight="1" x14ac:dyDescent="0.2">
      <c r="A20" s="13">
        <v>18</v>
      </c>
      <c r="B20" s="60"/>
      <c r="C20" s="62"/>
      <c r="D20" s="65"/>
      <c r="E20" s="18">
        <v>0.02</v>
      </c>
      <c r="F20" s="19" t="s">
        <v>79</v>
      </c>
      <c r="G20" s="57" t="s">
        <v>80</v>
      </c>
      <c r="H20" s="46">
        <v>46053</v>
      </c>
      <c r="I20" s="23" t="s">
        <v>81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70.5" customHeight="1" x14ac:dyDescent="0.2">
      <c r="A21" s="13">
        <v>19</v>
      </c>
      <c r="B21" s="60"/>
      <c r="C21" s="62"/>
      <c r="D21" s="64" t="s">
        <v>34</v>
      </c>
      <c r="E21" s="18">
        <v>0.02</v>
      </c>
      <c r="F21" s="19" t="s">
        <v>35</v>
      </c>
      <c r="G21" s="20" t="s">
        <v>73</v>
      </c>
      <c r="H21" s="46">
        <v>46053</v>
      </c>
      <c r="I21" s="25" t="s">
        <v>36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9.5" customHeight="1" x14ac:dyDescent="0.2">
      <c r="A22" s="13">
        <v>20</v>
      </c>
      <c r="B22" s="60"/>
      <c r="C22" s="62"/>
      <c r="D22" s="65"/>
      <c r="E22" s="18">
        <v>0.02</v>
      </c>
      <c r="F22" s="19" t="s">
        <v>71</v>
      </c>
      <c r="G22" s="57" t="s">
        <v>74</v>
      </c>
      <c r="H22" s="46">
        <v>46053</v>
      </c>
      <c r="I22" s="25" t="s">
        <v>26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93.75" customHeight="1" x14ac:dyDescent="0.2">
      <c r="A23" s="13">
        <v>21</v>
      </c>
      <c r="B23" s="60"/>
      <c r="C23" s="62"/>
      <c r="D23" s="65"/>
      <c r="E23" s="18">
        <v>0.02</v>
      </c>
      <c r="F23" s="19" t="s">
        <v>72</v>
      </c>
      <c r="G23" s="57" t="s">
        <v>76</v>
      </c>
      <c r="H23" s="46">
        <v>46053</v>
      </c>
      <c r="I23" s="23" t="s">
        <v>65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60"/>
      <c r="C24" s="62"/>
      <c r="D24" s="65"/>
      <c r="E24" s="18">
        <v>0.02</v>
      </c>
      <c r="F24" s="19" t="s">
        <v>82</v>
      </c>
      <c r="G24" s="20" t="s">
        <v>83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70.5" customHeight="1" x14ac:dyDescent="0.2">
      <c r="A25" s="13">
        <v>23</v>
      </c>
      <c r="B25" s="60"/>
      <c r="C25" s="62"/>
      <c r="D25" s="65"/>
      <c r="E25" s="18">
        <v>0.02</v>
      </c>
      <c r="F25" s="19" t="s">
        <v>85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138.75" customHeight="1" x14ac:dyDescent="0.2">
      <c r="A26" s="13">
        <v>24</v>
      </c>
      <c r="B26" s="61"/>
      <c r="C26" s="63"/>
      <c r="D26" s="13" t="s">
        <v>37</v>
      </c>
      <c r="E26" s="14">
        <v>0.1</v>
      </c>
      <c r="F26" s="21" t="s">
        <v>13</v>
      </c>
      <c r="G26" s="17" t="s">
        <v>38</v>
      </c>
      <c r="H26" s="46">
        <v>46053</v>
      </c>
      <c r="I26" s="14">
        <v>1</v>
      </c>
      <c r="J26" s="45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24.6" customHeight="1" x14ac:dyDescent="0.2">
      <c r="A27" s="70" t="s">
        <v>8</v>
      </c>
      <c r="B27" s="70"/>
      <c r="C27" s="70"/>
      <c r="D27" s="70"/>
      <c r="E27" s="70"/>
      <c r="F27" s="70"/>
      <c r="G27" s="70"/>
      <c r="H27" s="70"/>
      <c r="I27" s="70"/>
      <c r="J27" s="70"/>
      <c r="K27" s="55">
        <f>SUM(K3:K25)</f>
        <v>0</v>
      </c>
      <c r="L27" s="55">
        <f>SUM(L3:L25)</f>
        <v>0</v>
      </c>
      <c r="M27" s="55">
        <f>SUM(M3:M25)</f>
        <v>0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</row>
    <row r="28" spans="1:25" ht="36" customHeight="1" x14ac:dyDescent="0.2">
      <c r="A28" s="75" t="s">
        <v>15</v>
      </c>
      <c r="B28" s="75"/>
      <c r="C28" s="76"/>
      <c r="D28" s="76"/>
      <c r="E28" s="76"/>
      <c r="F28" s="27" t="s">
        <v>14</v>
      </c>
      <c r="G28" s="28"/>
      <c r="H28" s="77" t="s">
        <v>22</v>
      </c>
      <c r="I28" s="78"/>
      <c r="J28" s="66"/>
      <c r="K28" s="67"/>
      <c r="L28" s="67"/>
      <c r="M28" s="68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5" t="s">
        <v>16</v>
      </c>
      <c r="B29" s="75"/>
      <c r="C29" s="76"/>
      <c r="D29" s="76"/>
      <c r="E29" s="76"/>
      <c r="F29" s="27" t="s">
        <v>17</v>
      </c>
      <c r="G29" s="26"/>
      <c r="H29" s="77" t="s">
        <v>18</v>
      </c>
      <c r="I29" s="78"/>
      <c r="J29" s="66"/>
      <c r="K29" s="67"/>
      <c r="L29" s="67"/>
      <c r="M29" s="68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2" spans="1:25" s="4" customFormat="1" x14ac:dyDescent="0.2">
      <c r="A32" s="29"/>
      <c r="B32" s="30"/>
      <c r="C32" s="29"/>
      <c r="D32" s="29"/>
      <c r="E32" s="29"/>
      <c r="F32" s="31"/>
      <c r="G32" s="29"/>
      <c r="H32" s="29"/>
      <c r="I32" s="29"/>
      <c r="J32" s="29"/>
      <c r="K32" s="30"/>
      <c r="L32" s="30"/>
      <c r="M32" s="30"/>
      <c r="N32" s="3"/>
    </row>
    <row r="33" spans="1:14" x14ac:dyDescent="0.2">
      <c r="A33" s="74" t="s">
        <v>19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30"/>
      <c r="M33" s="30"/>
      <c r="N33" s="5"/>
    </row>
    <row r="34" spans="1:14" x14ac:dyDescent="0.2">
      <c r="A34" s="29"/>
      <c r="B34" s="30"/>
      <c r="C34" s="29"/>
      <c r="D34" s="29"/>
      <c r="E34" s="29"/>
      <c r="F34" s="31"/>
      <c r="G34" s="29"/>
      <c r="H34" s="29"/>
      <c r="I34" s="29"/>
      <c r="J34" s="29"/>
      <c r="K34" s="30"/>
      <c r="L34" s="30"/>
      <c r="M34" s="30"/>
      <c r="N34" s="5"/>
    </row>
    <row r="35" spans="1:14" x14ac:dyDescent="0.2">
      <c r="A35" s="32"/>
      <c r="B35" s="33"/>
      <c r="C35" s="32"/>
      <c r="D35" s="32"/>
      <c r="E35" s="32"/>
      <c r="F35" s="34"/>
      <c r="G35" s="32"/>
      <c r="H35" s="29"/>
      <c r="I35" s="29"/>
      <c r="J35" s="29"/>
      <c r="K35" s="30"/>
      <c r="L35" s="30"/>
      <c r="M35" s="30"/>
      <c r="N35" s="5"/>
    </row>
    <row r="36" spans="1:14" s="7" customFormat="1" ht="56.25" customHeight="1" x14ac:dyDescent="0.2">
      <c r="A36" s="35" t="s">
        <v>21</v>
      </c>
      <c r="B36" s="35"/>
      <c r="C36" s="35"/>
      <c r="D36" s="35"/>
      <c r="E36" s="36"/>
      <c r="F36" s="37"/>
      <c r="G36" s="36"/>
      <c r="H36" s="38"/>
      <c r="I36" s="39"/>
      <c r="J36" s="39"/>
      <c r="K36" s="39"/>
      <c r="L36" s="39"/>
      <c r="M36" s="39"/>
      <c r="N36" s="6"/>
    </row>
    <row r="37" spans="1:14" x14ac:dyDescent="0.2">
      <c r="G37" s="1"/>
      <c r="K37" s="5"/>
      <c r="N37" s="5"/>
    </row>
    <row r="38" spans="1:14" s="8" customFormat="1" x14ac:dyDescent="0.2">
      <c r="F38" s="40"/>
      <c r="G38" s="9"/>
      <c r="H38" s="9"/>
      <c r="I38" s="9"/>
      <c r="J38" s="9"/>
      <c r="N38" s="9"/>
    </row>
  </sheetData>
  <mergeCells count="18">
    <mergeCell ref="A33:K33"/>
    <mergeCell ref="A27:J27"/>
    <mergeCell ref="A28:B28"/>
    <mergeCell ref="C28:E28"/>
    <mergeCell ref="H28:I28"/>
    <mergeCell ref="J28:M28"/>
    <mergeCell ref="A29:B29"/>
    <mergeCell ref="C29:E29"/>
    <mergeCell ref="H29:I29"/>
    <mergeCell ref="J29:M29"/>
    <mergeCell ref="A1:M1"/>
    <mergeCell ref="B3:B6"/>
    <mergeCell ref="C3:C6"/>
    <mergeCell ref="B7:B26"/>
    <mergeCell ref="C7:C26"/>
    <mergeCell ref="D7:D10"/>
    <mergeCell ref="D11:D20"/>
    <mergeCell ref="D21:D25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2025-12-22T03:30:57Z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